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60" windowWidth="11940" windowHeight="118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<sst xmlns="http://schemas.openxmlformats.org/spreadsheetml/2006/main" count="58" uniqueCount="47">
  <si>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</si>
  <si>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</si>
  <si>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</si>
  <si>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</si>
  <si>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</si>
  <si>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</si>
  <si>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</si>
  <si>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</si>
  <si>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</si>
  <si>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</si>
  <si>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</si>
  <si>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</si>
  <si>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</si>
  <si>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</si>
  <si>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</si>
  <si>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</si>
  <si>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</si>
  <si>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</si>
  <si>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</si>
  <si>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</si>
  <si>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</si>
  <si>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</si>
  <si>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</si>
  <si>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</si>
  <si>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</si>
  <si>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</si>
  <si>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</si>
  <si>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</si>
  <si>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</si>
  <si>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</si>
  <si>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</si>
  <si>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</si>
  <si>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</si>
  <si>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</si>
  <si>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</si>
  <si>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</si>
  <si>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</si>
  <si>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</si>
  <si>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Максимовка, Тернейский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</si>
  <si>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</si>
  <si>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</si>
  <si>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</si>
  <si>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</si>
  <si>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</si>
  <si>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за 2021 год
(тыс.руб. без НДС)</t>
  </si>
  <si>
    <t>Прогноз 2021 года</t>
  </si>
  <si>
    <t>КГУП "Примтеплоэнерго" в сфере электроснабжения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</si>
</sst>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2" sqref="B12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46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452.36989326410958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444.44699709043647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20.699655457839995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352.44799999999998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293.82500000000005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36</v>
      </c>
      <c r="C14" s="19" t="s">
        <v>18</v>
      </c>
      <c r="D14" s="3">
        <v>3021.0061700000001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11014.030790000001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17446.124339501228</v>
      </c>
    </row>
    <row r="17" spans="1:4" ht="33.75" customHeight="1" x14ac:dyDescent="0.2">
      <c r="A17" s="1">
        <f>A16+1</f>
        <v>8</v>
      </c>
      <c r="B17" s="2" t="s">
        <v>41</v>
      </c>
      <c r="C17" s="19" t="s">
        <v>18</v>
      </c>
      <c r="D17" s="3">
        <f>D14-D16</f>
        <v>-14425.118169501227</v>
      </c>
    </row>
    <row r="18" spans="1:4" ht="23.25" customHeight="1" x14ac:dyDescent="0.2">
      <c r="A18" s="1">
        <f>A17+1</f>
        <v>9</v>
      </c>
      <c r="B18" s="2" t="s">
        <v>37</v>
      </c>
      <c r="C18" s="19" t="s">
        <v>18</v>
      </c>
      <c r="D18" s="3">
        <f>D14+D15-D16</f>
        <v>-3411.0873795012267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F17" sqref="F17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Максимовка, Тернейский МР</v>
      </c>
      <c r="C5" s="16"/>
    </row>
    <row r="6" spans="1:3" x14ac:dyDescent="0.2">
      <c r="A6" s="35" t="s">
        <v>19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9189.9827128576271</v>
      </c>
    </row>
    <row r="11" spans="1:3" ht="33.75" customHeight="1" x14ac:dyDescent="0.2">
      <c r="A11" s="9" t="s">
        <v>8</v>
      </c>
      <c r="B11" s="10" t="s">
        <v>21</v>
      </c>
      <c r="C11" s="14">
        <f>C12+C13</f>
        <v>5147.3243415228608</v>
      </c>
    </row>
    <row r="12" spans="1:3" ht="19.5" customHeight="1" x14ac:dyDescent="0.2">
      <c r="A12" s="11" t="s">
        <v>22</v>
      </c>
      <c r="B12" s="12" t="s">
        <v>23</v>
      </c>
      <c r="C12" s="15">
        <v>3953.3981117687104</v>
      </c>
    </row>
    <row r="13" spans="1:3" ht="19.5" customHeight="1" x14ac:dyDescent="0.2">
      <c r="A13" s="11" t="s">
        <v>24</v>
      </c>
      <c r="B13" s="12" t="s">
        <v>25</v>
      </c>
      <c r="C13" s="15">
        <v>1193.9262297541504</v>
      </c>
    </row>
    <row r="14" spans="1:3" ht="26.25" customHeight="1" x14ac:dyDescent="0.2">
      <c r="A14" s="9" t="s">
        <v>10</v>
      </c>
      <c r="B14" s="10" t="s">
        <v>26</v>
      </c>
      <c r="C14" s="14">
        <f>C15+C16</f>
        <v>855.31334455510455</v>
      </c>
    </row>
    <row r="15" spans="1:3" ht="19.5" customHeight="1" x14ac:dyDescent="0.2">
      <c r="A15" s="11" t="s">
        <v>27</v>
      </c>
      <c r="B15" s="12" t="s">
        <v>28</v>
      </c>
      <c r="C15" s="15">
        <v>852.84342455510455</v>
      </c>
    </row>
    <row r="16" spans="1:3" ht="19.5" customHeight="1" x14ac:dyDescent="0.2">
      <c r="A16" s="11" t="s">
        <v>29</v>
      </c>
      <c r="B16" s="12" t="s">
        <v>30</v>
      </c>
      <c r="C16" s="15">
        <v>2.4699200000000001</v>
      </c>
    </row>
    <row r="17" spans="1:3" ht="26.25" customHeight="1" x14ac:dyDescent="0.2">
      <c r="A17" s="9" t="s">
        <v>13</v>
      </c>
      <c r="B17" s="10" t="s">
        <v>31</v>
      </c>
      <c r="C17" s="14">
        <v>806.64</v>
      </c>
    </row>
    <row r="18" spans="1:3" ht="33.75" customHeight="1" x14ac:dyDescent="0.2">
      <c r="A18" s="9" t="s">
        <v>32</v>
      </c>
      <c r="B18" s="13" t="s">
        <v>35</v>
      </c>
      <c r="C18" s="14">
        <f>C19-C10-C11-C14-C17</f>
        <v>1446.8639405656354</v>
      </c>
    </row>
    <row r="19" spans="1:3" ht="26.25" customHeight="1" x14ac:dyDescent="0.2">
      <c r="A19" s="9" t="s">
        <v>33</v>
      </c>
      <c r="B19" s="10" t="s">
        <v>40</v>
      </c>
      <c r="C19" s="14">
        <f>осн.пок!D16</f>
        <v>17446.124339501228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2023-05-18T06:24:40Z</dcterms:modified>
</cp:coreProperties>
</file>